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 l="1"/>
  <c r="U21" i="28" s="1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<sst xmlns="http://schemas.openxmlformats.org/spreadsheetml/2006/main" count="185" uniqueCount="99">
  <si>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</si>
  <si>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</si>
  <si>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</si>
  <si>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</si>
  <si>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</si>
  <si>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</si>
  <si>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</si>
  <si>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</si>
  <si>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</si>
  <si>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</si>
  <si>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</si>
  <si>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</si>
  <si>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</si>
  <si>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</si>
  <si>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</si>
  <si>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</si>
  <si>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</si>
  <si>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</si>
  <si>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</si>
  <si>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</si>
  <si>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</si>
  <si>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</si>
  <si>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</si>
  <si>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</si>
  <si>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</si>
  <si>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</si>
  <si>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</si>
  <si>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</si>
  <si>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</si>
  <si>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</si>
  <si>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</si>
  <si>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</si>
  <si>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</si>
  <si>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</si>
  <si>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</si>
  <si>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</si>
  <si>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</si>
  <si>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</si>
  <si>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</si>
  <si>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</si>
  <si>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</si>
  <si>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</si>
  <si>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</si>
  <si>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</si>
  <si>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</si>
  <si>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</si>
  <si>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</si>
  <si>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</si>
  <si>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</si>
  <si>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</si>
  <si>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</si>
  <si>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</si>
  <si>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</si>
  <si>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</si>
  <si>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</si>
  <si>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</si>
  <si>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</si>
  <si>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</si>
  <si>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</si>
  <si>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</si>
  <si>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</si>
  <si>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</si>
  <si>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</si>
  <si>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</si>
  <si>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</si>
  <si>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</si>
  <si>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</si>
  <si>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</si>
  <si>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</si>
  <si>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</si>
  <si>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</si>
  <si>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</si>
  <si>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</si>
  <si>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</si>
  <si>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</si>
  <si>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</si>
  <si>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</si>
  <si>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</si>
  <si>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</si>
  <si>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</si>
  <si>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</si>
  <si>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</si>
  <si>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</si>
  <si>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</si>
  <si>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</si>
  <si>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</si>
  <si>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</si>
  <si>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</si>
  <si>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</si>
  <si>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УНЦ ВЛ 0,4 - 750 кВ на строительно-монтажные работы без опор и провода</t>
  </si>
  <si>
    <t>Л7-23-1</t>
  </si>
  <si>
    <t>Л1-01-1</t>
  </si>
  <si>
    <t>1 км ВЛ</t>
  </si>
  <si>
    <t>1.1.1.2.</t>
  </si>
  <si>
    <t xml:space="preserve">Электроснабжение ЭПУ потребителей в соответствии с договором на ТП № 3-38-25-1301 г. Краснодар </t>
  </si>
  <si>
    <t>P_Кд_25_ЛК150_016694</t>
  </si>
  <si>
    <t>2026</t>
  </si>
  <si>
    <t>0,230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</si>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</sst>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4" fillId="0" borderId="18" xfId="0" applyFont="1" applyFill="1" applyBorder="1" applyAlignment="1">
      <alignment horizontal="center" vertical="center" wrapText="1"/>
    </xf>
    <xf numFmtId="0" fontId="64" fillId="0" borderId="34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168" fontId="63" fillId="26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E32" sqref="E3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4" t="s">
        <v>79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11" t="s">
        <v>80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3" t="s">
        <v>78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1" t="s">
        <v>98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.75" x14ac:dyDescent="0.25">
      <c r="A16" s="8"/>
      <c r="B16" s="103"/>
      <c r="C16" s="103"/>
      <c r="D16" s="103"/>
      <c r="E16" s="103"/>
      <c r="F16" s="105"/>
      <c r="G16" s="103"/>
      <c r="H16" s="103"/>
      <c r="I16" s="10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6" t="s">
        <v>93</v>
      </c>
      <c r="C18" s="127" t="s">
        <v>94</v>
      </c>
      <c r="D18" s="128" t="s">
        <v>95</v>
      </c>
      <c r="E18" s="65" t="s">
        <v>81</v>
      </c>
      <c r="F18" s="66" t="s">
        <v>85</v>
      </c>
      <c r="G18" s="97"/>
      <c r="H18" s="97"/>
      <c r="I18" s="97" t="s">
        <v>96</v>
      </c>
      <c r="J18" s="66" t="s">
        <v>87</v>
      </c>
      <c r="K18" s="66" t="s">
        <v>88</v>
      </c>
      <c r="L18" s="97"/>
      <c r="M18" s="97"/>
      <c r="N18" s="99" t="s">
        <v>58</v>
      </c>
      <c r="O18" s="66" t="s">
        <v>57</v>
      </c>
      <c r="P18" s="66" t="s">
        <v>97</v>
      </c>
      <c r="Q18" s="99" t="s">
        <v>59</v>
      </c>
      <c r="R18" s="99" t="s">
        <v>90</v>
      </c>
      <c r="S18" s="67">
        <v>647.77</v>
      </c>
      <c r="T18" s="67">
        <v>1.1599999999999999</v>
      </c>
      <c r="U18" s="67">
        <f t="shared" ref="U18" si="0">O18*P18*S18*T18</f>
        <v>172.82503599999998</v>
      </c>
      <c r="V18" s="66" t="s">
        <v>7</v>
      </c>
    </row>
    <row r="19" spans="2:22" s="8" customFormat="1" ht="45.75" customHeight="1" x14ac:dyDescent="0.25">
      <c r="B19" s="126" t="s">
        <v>93</v>
      </c>
      <c r="C19" s="127" t="s">
        <v>94</v>
      </c>
      <c r="D19" s="128" t="s">
        <v>95</v>
      </c>
      <c r="E19" s="100" t="s">
        <v>89</v>
      </c>
      <c r="F19" s="66" t="s">
        <v>85</v>
      </c>
      <c r="G19" s="97"/>
      <c r="H19" s="97"/>
      <c r="I19" s="97" t="s">
        <v>96</v>
      </c>
      <c r="J19" s="66" t="s">
        <v>87</v>
      </c>
      <c r="K19" s="66" t="s">
        <v>88</v>
      </c>
      <c r="L19" s="97"/>
      <c r="M19" s="97"/>
      <c r="N19" s="95" t="s">
        <v>58</v>
      </c>
      <c r="O19" s="66" t="s">
        <v>57</v>
      </c>
      <c r="P19" s="66" t="s">
        <v>97</v>
      </c>
      <c r="Q19" s="95" t="s">
        <v>92</v>
      </c>
      <c r="R19" s="98" t="s">
        <v>91</v>
      </c>
      <c r="S19" s="67">
        <v>963.68</v>
      </c>
      <c r="T19" s="67">
        <v>2.0299999999999998</v>
      </c>
      <c r="U19" s="67">
        <f t="shared" ref="U19:U20" si="1">O19*P19*S19*T19</f>
        <v>449.94219199999998</v>
      </c>
      <c r="V19" s="66" t="s">
        <v>7</v>
      </c>
    </row>
    <row r="20" spans="2:22" s="8" customFormat="1" ht="45.75" customHeight="1" x14ac:dyDescent="0.25">
      <c r="B20" s="126" t="s">
        <v>93</v>
      </c>
      <c r="C20" s="127" t="s">
        <v>94</v>
      </c>
      <c r="D20" s="128" t="s">
        <v>95</v>
      </c>
      <c r="E20" s="65" t="s">
        <v>82</v>
      </c>
      <c r="F20" s="66" t="s">
        <v>85</v>
      </c>
      <c r="G20" s="97"/>
      <c r="H20" s="97"/>
      <c r="I20" s="97" t="s">
        <v>96</v>
      </c>
      <c r="J20" s="66" t="s">
        <v>87</v>
      </c>
      <c r="K20" s="66" t="s">
        <v>86</v>
      </c>
      <c r="L20" s="97"/>
      <c r="M20" s="97"/>
      <c r="N20" s="96" t="s">
        <v>58</v>
      </c>
      <c r="O20" s="66" t="s">
        <v>57</v>
      </c>
      <c r="P20" s="66" t="s">
        <v>57</v>
      </c>
      <c r="Q20" s="96" t="s">
        <v>84</v>
      </c>
      <c r="R20" s="96" t="s">
        <v>83</v>
      </c>
      <c r="S20" s="67">
        <v>234.03</v>
      </c>
      <c r="T20" s="67">
        <v>1</v>
      </c>
      <c r="U20" s="67">
        <f t="shared" si="1"/>
        <v>234.03</v>
      </c>
      <c r="V20" s="66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4">
        <f>SUM(U18:U20)</f>
        <v>856.7972279999999</v>
      </c>
      <c r="V21" s="19" t="s">
        <v>7</v>
      </c>
    </row>
    <row r="22" spans="2:22" s="57" customFormat="1" x14ac:dyDescent="0.25">
      <c r="B22" s="56"/>
      <c r="C22" s="56"/>
      <c r="D22" s="56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</sheetData>
  <protectedRanges>
    <protectedRange algorithmName="SHA-512" hashValue="s4+7nacB46uEiWwkEWvFIUXYJAM6O5Vv+J/MY+UiETD1aD4WdpNq3F2leyZk2aXQVRPHPnuAqqlrn9SYZQ4COg==" saltValue="SfTVmirbisCFcoDS/9PU6A==" spinCount="100000" sqref="C18:C20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0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7" t="s">
        <v>80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25">
      <c r="B7" s="113" t="s">
        <v>78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8.75" x14ac:dyDescent="0.3">
      <c r="B9" s="117" t="s">
        <v>98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26" t="s">
        <v>93</v>
      </c>
      <c r="C14" s="127" t="s">
        <v>94</v>
      </c>
      <c r="D14" s="128" t="s">
        <v>95</v>
      </c>
      <c r="E14" s="92"/>
      <c r="F14" s="85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4"/>
      <c r="C15" s="85"/>
      <c r="D15" s="22"/>
      <c r="E15" s="68"/>
      <c r="F15" s="89"/>
      <c r="G15" s="46"/>
      <c r="H15" s="68"/>
      <c r="I15" s="68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8.75" x14ac:dyDescent="0.25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8.75" x14ac:dyDescent="0.3">
      <c r="B6" s="117" t="s">
        <v>80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75" x14ac:dyDescent="0.25">
      <c r="B7" s="113" t="s">
        <v>78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6" customFormat="1" ht="15.75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6" customFormat="1" ht="18.75" x14ac:dyDescent="0.3">
      <c r="B9" s="117" t="s">
        <v>98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70</v>
      </c>
      <c r="R12" s="118" t="s">
        <v>71</v>
      </c>
      <c r="S12" s="118" t="s">
        <v>72</v>
      </c>
      <c r="T12" s="118" t="s">
        <v>73</v>
      </c>
      <c r="U12" s="118" t="s">
        <v>74</v>
      </c>
      <c r="V12" s="118" t="s">
        <v>75</v>
      </c>
      <c r="W12" s="118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1"/>
      <c r="C13" s="101"/>
      <c r="D13" s="101"/>
      <c r="E13" s="101"/>
      <c r="F13" s="10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1"/>
      <c r="M13" s="101"/>
      <c r="N13" s="120"/>
      <c r="O13" s="120"/>
      <c r="P13" s="119"/>
      <c r="Q13" s="118" t="s">
        <v>60</v>
      </c>
      <c r="R13" s="118" t="s">
        <v>60</v>
      </c>
      <c r="S13" s="118" t="s">
        <v>60</v>
      </c>
      <c r="T13" s="118" t="s">
        <v>60</v>
      </c>
      <c r="U13" s="118" t="s">
        <v>60</v>
      </c>
      <c r="V13" s="118" t="s">
        <v>60</v>
      </c>
      <c r="W13" s="118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126" t="s">
        <v>93</v>
      </c>
      <c r="C15" s="127" t="s">
        <v>94</v>
      </c>
      <c r="D15" s="128" t="s">
        <v>95</v>
      </c>
      <c r="E15" s="69">
        <v>2026</v>
      </c>
      <c r="F15" s="69">
        <v>2026</v>
      </c>
      <c r="G15" s="39">
        <f>'20.1'!U21/1000</f>
        <v>0.85679722799999991</v>
      </c>
      <c r="H15" s="39">
        <f>G15*1.2</f>
        <v>1.0281566735999998</v>
      </c>
      <c r="I15" s="76">
        <f>H15*'20.4'!C14/100*'20.4'!D14/100*'20.4'!E14/100*'20.4'!F14/100*'20.4'!G14/100</f>
        <v>1.4307502094169973</v>
      </c>
      <c r="J15" s="86">
        <f>'20.2'!M16/1000</f>
        <v>0</v>
      </c>
      <c r="K15" s="39">
        <f>I15+J15</f>
        <v>1.4307502094169973</v>
      </c>
      <c r="L15" s="76"/>
      <c r="M15" s="80">
        <f>K15-L15</f>
        <v>1.4307502094169973</v>
      </c>
      <c r="N15" s="76">
        <v>0</v>
      </c>
      <c r="O15" s="76">
        <f>H15-N15</f>
        <v>1.0281566735999998</v>
      </c>
      <c r="P15" s="76">
        <f>SUM(Q15:W15)</f>
        <v>3.4499999999999999E-3</v>
      </c>
      <c r="Q15" s="78">
        <v>0</v>
      </c>
      <c r="R15" s="79">
        <v>0</v>
      </c>
      <c r="S15" s="129">
        <v>3.4499999999999999E-3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5" t="s">
        <v>80</v>
      </c>
      <c r="C7" s="125"/>
      <c r="D7" s="125"/>
      <c r="E7" s="125"/>
      <c r="F7" s="125"/>
      <c r="G7" s="125"/>
      <c r="H7" s="125"/>
      <c r="I7" s="125"/>
      <c r="J7" s="60"/>
    </row>
    <row r="8" spans="2:12" ht="18.75" x14ac:dyDescent="0.25">
      <c r="B8" s="122" t="s">
        <v>78</v>
      </c>
      <c r="C8" s="122"/>
      <c r="D8" s="122"/>
      <c r="E8" s="122"/>
      <c r="F8" s="122"/>
      <c r="G8" s="122"/>
      <c r="H8" s="122"/>
      <c r="I8" s="122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3" t="s">
        <v>56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4" t="s">
        <v>1</v>
      </c>
      <c r="C12" s="124" t="s">
        <v>49</v>
      </c>
      <c r="D12" s="124" t="s">
        <v>60</v>
      </c>
      <c r="E12" s="124" t="s">
        <v>60</v>
      </c>
      <c r="F12" s="124" t="s">
        <v>60</v>
      </c>
      <c r="G12" s="124" t="s">
        <v>60</v>
      </c>
      <c r="H12" s="124" t="s">
        <v>60</v>
      </c>
      <c r="I12" s="124" t="s">
        <v>60</v>
      </c>
      <c r="J12" s="61"/>
      <c r="K12" s="64"/>
      <c r="L12" s="64"/>
    </row>
    <row r="13" spans="2:12" ht="18.75" x14ac:dyDescent="0.25">
      <c r="B13" s="124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8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2026-08-07T12:17:48Z</dcterms:modified>
</cp:coreProperties>
</file>